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1615" windowHeight="1585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G6" i="1"/>
  <c r="E4" i="2" s="1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 s="1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 s="1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 s="1"/>
  <c r="G9" i="1"/>
  <c r="E7" i="2"/>
  <c r="G11" i="1"/>
  <c r="E9" i="2" s="1"/>
  <c r="G13" i="1"/>
  <c r="E11" i="2"/>
  <c r="G15" i="1"/>
  <c r="E13" i="2" s="1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<sst xmlns="http://schemas.openxmlformats.org/spreadsheetml/2006/main" count="99" uniqueCount="61">
  <si>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</si>
  <si>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</si>
  <si>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</si>
  <si>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</si>
  <si>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</si>
  <si>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</si>
  <si>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</si>
  <si>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</si>
  <si>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</si>
  <si>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</si>
  <si>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</si>
  <si>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</si>
  <si>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</si>
  <si>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</si>
  <si>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</si>
  <si>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</si>
  <si>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</si>
  <si>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</si>
  <si>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</si>
  <si>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</si>
  <si>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</si>
  <si>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</si>
  <si>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</si>
  <si>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</si>
  <si>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</si>
  <si>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</si>
  <si>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</si>
  <si>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</si>
  <si>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</si>
  <si>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Predrag</t>
  </si>
  <si>
    <t>Vojvodina</t>
  </si>
  <si>
    <t>Luka</t>
  </si>
  <si>
    <t>Novi Sad</t>
  </si>
  <si>
    <t>Petković</t>
  </si>
  <si>
    <t>Miljuš</t>
  </si>
  <si>
    <t>Džudźar</t>
  </si>
  <si>
    <t>Igor</t>
  </si>
  <si>
    <t>Islamovic</t>
  </si>
  <si>
    <t>Produzenje</t>
  </si>
  <si>
    <t>Gordic</t>
  </si>
  <si>
    <t>Uros</t>
  </si>
  <si>
    <t>Teodor</t>
  </si>
  <si>
    <t>Cicevski</t>
  </si>
  <si>
    <t>Strahinja</t>
  </si>
  <si>
    <t>Sejmjanovic</t>
  </si>
  <si>
    <t xml:space="preserve">Dejan </t>
  </si>
  <si>
    <t>Kepcija</t>
  </si>
  <si>
    <t>Tikvara</t>
  </si>
  <si>
    <t>Borislav</t>
  </si>
  <si>
    <t>Prokic</t>
  </si>
  <si>
    <t>Rajic</t>
  </si>
  <si>
    <t>Dalibor</t>
  </si>
  <si>
    <t>Stk Curic,Novi Sad</t>
  </si>
  <si>
    <t>Stk Tikvara B.Palanka</t>
  </si>
  <si>
    <t>2 liga grupa sever</t>
  </si>
  <si>
    <t>Jandric</t>
  </si>
  <si>
    <t>Milan</t>
  </si>
  <si>
    <t>A kademija 2018</t>
  </si>
  <si>
    <t>Todorovic</t>
  </si>
  <si>
    <t>Andrea</t>
  </si>
  <si>
    <t>inostranstvo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</si>
</sst>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49" fontId="2" fillId="0" borderId="1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4" zoomScale="130" zoomScaleNormal="130" zoomScaleSheetLayoutView="90" zoomScalePageLayoutView="150" workbookViewId="0">
      <selection activeCell="E8" sqref="E8"/>
    </sheetView>
  </sheetViews>
  <sheetFormatPr defaultColWidth="8.8554687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8.85546875" style="17" collapsed="1"/>
  </cols>
  <sheetData>
    <row r="1" spans="1:14" ht="70.5" customHeight="1" x14ac:dyDescent="0.35">
      <c r="A1" s="33"/>
      <c r="B1" s="52" t="s">
        <v>19</v>
      </c>
      <c r="C1" s="52"/>
      <c r="D1" s="52" t="s">
        <v>22</v>
      </c>
      <c r="E1" s="52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57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39</v>
      </c>
      <c r="C4" s="26" t="s">
        <v>40</v>
      </c>
      <c r="D4" s="22">
        <v>1998</v>
      </c>
      <c r="E4" s="22">
        <v>5</v>
      </c>
      <c r="F4" s="22">
        <v>5</v>
      </c>
      <c r="G4" s="14">
        <f t="shared" ref="G4" si="0">DATE(D4,E4,F4)</f>
        <v>35920</v>
      </c>
      <c r="H4" s="15"/>
      <c r="I4" s="51" t="s">
        <v>54</v>
      </c>
      <c r="J4" s="16" t="s">
        <v>30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33</v>
      </c>
      <c r="C5" s="26" t="s">
        <v>31</v>
      </c>
      <c r="D5" s="22">
        <v>2002</v>
      </c>
      <c r="E5" s="22">
        <v>7</v>
      </c>
      <c r="F5" s="22">
        <v>14</v>
      </c>
      <c r="G5" s="14">
        <f t="shared" ref="G5:G68" si="1">DATE(D5,E5,F5)</f>
        <v>37451</v>
      </c>
      <c r="H5" s="15"/>
      <c r="I5" s="51" t="s">
        <v>54</v>
      </c>
      <c r="J5" s="16" t="s">
        <v>38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48</v>
      </c>
      <c r="C6" s="26" t="s">
        <v>49</v>
      </c>
      <c r="D6" s="22">
        <v>1967</v>
      </c>
      <c r="E6" s="22">
        <v>6</v>
      </c>
      <c r="F6" s="22">
        <v>20</v>
      </c>
      <c r="G6" s="14">
        <f t="shared" si="1"/>
        <v>24643</v>
      </c>
      <c r="H6" s="15"/>
      <c r="I6" s="51" t="s">
        <v>54</v>
      </c>
      <c r="J6" s="16" t="s">
        <v>38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34</v>
      </c>
      <c r="C7" s="26" t="s">
        <v>31</v>
      </c>
      <c r="D7" s="22">
        <v>2007</v>
      </c>
      <c r="E7" s="22">
        <v>10</v>
      </c>
      <c r="F7" s="22">
        <v>7</v>
      </c>
      <c r="G7" s="14">
        <f t="shared" si="1"/>
        <v>39362</v>
      </c>
      <c r="H7" s="15"/>
      <c r="I7" s="51" t="s">
        <v>54</v>
      </c>
      <c r="J7" s="16" t="s">
        <v>30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37</v>
      </c>
      <c r="C8" s="26" t="s">
        <v>29</v>
      </c>
      <c r="D8" s="22">
        <v>1974</v>
      </c>
      <c r="E8" s="22">
        <v>2</v>
      </c>
      <c r="F8" s="22">
        <v>17</v>
      </c>
      <c r="G8" s="14">
        <f t="shared" si="1"/>
        <v>27077</v>
      </c>
      <c r="H8" s="15"/>
      <c r="I8" s="51" t="s">
        <v>54</v>
      </c>
      <c r="J8" s="16" t="s">
        <v>38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35</v>
      </c>
      <c r="C9" s="26" t="s">
        <v>36</v>
      </c>
      <c r="D9" s="22">
        <v>1993</v>
      </c>
      <c r="E9" s="22">
        <v>4</v>
      </c>
      <c r="F9" s="22">
        <v>12</v>
      </c>
      <c r="G9" s="14">
        <f t="shared" si="1"/>
        <v>34071</v>
      </c>
      <c r="H9" s="15"/>
      <c r="I9" s="51" t="s">
        <v>54</v>
      </c>
      <c r="J9" s="16" t="s">
        <v>38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41</v>
      </c>
      <c r="C10" s="26" t="s">
        <v>42</v>
      </c>
      <c r="D10" s="22">
        <v>1987</v>
      </c>
      <c r="E10" s="22">
        <v>7</v>
      </c>
      <c r="F10" s="22">
        <v>17</v>
      </c>
      <c r="G10" s="14">
        <f t="shared" si="1"/>
        <v>31975</v>
      </c>
      <c r="H10" s="15"/>
      <c r="I10" s="51" t="s">
        <v>54</v>
      </c>
      <c r="J10" s="16" t="s">
        <v>47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43</v>
      </c>
      <c r="C11" s="26" t="s">
        <v>44</v>
      </c>
      <c r="D11" s="22">
        <v>2002</v>
      </c>
      <c r="E11" s="22">
        <v>4</v>
      </c>
      <c r="F11" s="22">
        <v>5</v>
      </c>
      <c r="G11" s="14">
        <f t="shared" si="1"/>
        <v>37351</v>
      </c>
      <c r="H11" s="15"/>
      <c r="I11" s="51" t="s">
        <v>54</v>
      </c>
      <c r="J11" s="16" t="s">
        <v>32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45</v>
      </c>
      <c r="C12" s="26" t="s">
        <v>46</v>
      </c>
      <c r="D12" s="22">
        <v>1971</v>
      </c>
      <c r="E12" s="22">
        <v>7</v>
      </c>
      <c r="F12" s="22">
        <v>29</v>
      </c>
      <c r="G12" s="14">
        <f t="shared" si="1"/>
        <v>26143</v>
      </c>
      <c r="H12" s="15"/>
      <c r="I12" s="51" t="s">
        <v>54</v>
      </c>
      <c r="J12" s="16" t="s">
        <v>38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50</v>
      </c>
      <c r="C13" s="26" t="s">
        <v>51</v>
      </c>
      <c r="D13" s="22">
        <v>2006</v>
      </c>
      <c r="E13" s="22">
        <v>2</v>
      </c>
      <c r="F13" s="22">
        <v>7</v>
      </c>
      <c r="G13" s="14">
        <f t="shared" si="1"/>
        <v>38755</v>
      </c>
      <c r="H13" s="15"/>
      <c r="I13" s="51" t="s">
        <v>54</v>
      </c>
      <c r="J13" s="16" t="s">
        <v>32</v>
      </c>
      <c r="K13" s="26" t="s">
        <v>52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50</v>
      </c>
      <c r="C14" s="26" t="s">
        <v>48</v>
      </c>
      <c r="D14" s="22">
        <v>2008</v>
      </c>
      <c r="E14" s="22">
        <v>3</v>
      </c>
      <c r="F14" s="22">
        <v>16</v>
      </c>
      <c r="G14" s="14">
        <f t="shared" si="1"/>
        <v>39523</v>
      </c>
      <c r="H14" s="15"/>
      <c r="I14" s="51" t="s">
        <v>54</v>
      </c>
      <c r="J14" s="16" t="s">
        <v>32</v>
      </c>
      <c r="K14" s="26" t="s">
        <v>53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55</v>
      </c>
      <c r="C15" s="26" t="s">
        <v>56</v>
      </c>
      <c r="D15" s="22">
        <v>1992</v>
      </c>
      <c r="E15" s="22">
        <v>12</v>
      </c>
      <c r="F15" s="22">
        <v>17</v>
      </c>
      <c r="G15" s="14">
        <f t="shared" si="1"/>
        <v>33955</v>
      </c>
      <c r="H15" s="15"/>
      <c r="I15" s="51" t="s">
        <v>54</v>
      </c>
      <c r="J15" s="16" t="s">
        <v>38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58</v>
      </c>
      <c r="C16" s="26" t="s">
        <v>59</v>
      </c>
      <c r="D16" s="22">
        <v>1992</v>
      </c>
      <c r="E16" s="22">
        <v>10</v>
      </c>
      <c r="F16" s="22">
        <v>21</v>
      </c>
      <c r="G16" s="14">
        <f t="shared" si="1"/>
        <v>33898</v>
      </c>
      <c r="H16" s="15"/>
      <c r="I16" s="44" t="s">
        <v>60</v>
      </c>
      <c r="J16" s="16" t="s">
        <v>38</v>
      </c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headerFooter>
    <oddHeader>&amp;LStonoteniski savez Srbije&amp;RRegistracija sportista 2020/2021</oddHeader>
    <oddFooter>&amp;Ldatum:&amp;Cmp&amp;Rpotpis: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ColWidth="8.85546875"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A kademija 2018</v>
      </c>
      <c r="C2" s="4" t="str">
        <f>obrazac!B4</f>
        <v>Gordic</v>
      </c>
      <c r="D2" s="4" t="str">
        <f>obrazac!C4</f>
        <v>Uros</v>
      </c>
      <c r="E2" s="39">
        <f>obrazac!G4</f>
        <v>35920</v>
      </c>
      <c r="F2" s="4">
        <f>obrazac!H4</f>
        <v>0</v>
      </c>
      <c r="G2" s="4" t="str">
        <f>obrazac!J4</f>
        <v>Vojvodina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A kademija 2018</v>
      </c>
      <c r="C3" s="4" t="str">
        <f>obrazac!B5</f>
        <v>Petković</v>
      </c>
      <c r="D3" s="4" t="str">
        <f>obrazac!C5</f>
        <v>Luka</v>
      </c>
      <c r="E3" s="39">
        <f>obrazac!G5</f>
        <v>37451</v>
      </c>
      <c r="F3" s="4">
        <f>obrazac!H5</f>
        <v>0</v>
      </c>
      <c r="G3" s="4" t="str">
        <f>obrazac!J5</f>
        <v>Produzenje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A kademija 2018</v>
      </c>
      <c r="C4" s="4" t="str">
        <f>obrazac!B6</f>
        <v>Borislav</v>
      </c>
      <c r="D4" s="4" t="str">
        <f>obrazac!C6</f>
        <v>Prokic</v>
      </c>
      <c r="E4" s="39">
        <f>obrazac!G6</f>
        <v>24643</v>
      </c>
      <c r="F4" s="4">
        <f>obrazac!H6</f>
        <v>0</v>
      </c>
      <c r="G4" s="4" t="str">
        <f>obrazac!J6</f>
        <v>Produzenje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A kademija 2018</v>
      </c>
      <c r="C5" s="4" t="str">
        <f>obrazac!B7</f>
        <v>Miljuš</v>
      </c>
      <c r="D5" s="4" t="str">
        <f>obrazac!C7</f>
        <v>Luka</v>
      </c>
      <c r="E5" s="39">
        <f>obrazac!G7</f>
        <v>39362</v>
      </c>
      <c r="F5" s="4">
        <f>obrazac!H7</f>
        <v>0</v>
      </c>
      <c r="G5" s="4" t="str">
        <f>obrazac!J7</f>
        <v>Vojvodina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A kademija 2018</v>
      </c>
      <c r="C6" s="4" t="str">
        <f>obrazac!B8</f>
        <v>Islamovic</v>
      </c>
      <c r="D6" s="4" t="str">
        <f>obrazac!C8</f>
        <v>Predrag</v>
      </c>
      <c r="E6" s="39">
        <f>obrazac!G8</f>
        <v>27077</v>
      </c>
      <c r="F6" s="4">
        <f>obrazac!H8</f>
        <v>0</v>
      </c>
      <c r="G6" s="4" t="str">
        <f>obrazac!J8</f>
        <v>Produzenje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A kademija 2018</v>
      </c>
      <c r="C7" s="4" t="str">
        <f>obrazac!B9</f>
        <v>Džudźar</v>
      </c>
      <c r="D7" s="4" t="str">
        <f>obrazac!C9</f>
        <v>Igor</v>
      </c>
      <c r="E7" s="39">
        <f>obrazac!G9</f>
        <v>34071</v>
      </c>
      <c r="F7" s="4">
        <f>obrazac!H9</f>
        <v>0</v>
      </c>
      <c r="G7" s="4" t="str">
        <f>obrazac!J9</f>
        <v>Produzenje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A kademija 2018</v>
      </c>
      <c r="C8" s="4" t="str">
        <f>obrazac!B10</f>
        <v>Teodor</v>
      </c>
      <c r="D8" s="4" t="str">
        <f>obrazac!C10</f>
        <v>Cicevski</v>
      </c>
      <c r="E8" s="39">
        <f>obrazac!G10</f>
        <v>31975</v>
      </c>
      <c r="F8" s="4">
        <f>obrazac!H10</f>
        <v>0</v>
      </c>
      <c r="G8" s="4" t="str">
        <f>obrazac!J10</f>
        <v>Tikvara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A kademija 2018</v>
      </c>
      <c r="C9" s="4" t="str">
        <f>obrazac!B11</f>
        <v>Strahinja</v>
      </c>
      <c r="D9" s="4" t="str">
        <f>obrazac!C11</f>
        <v>Sejmjanovic</v>
      </c>
      <c r="E9" s="39">
        <f>obrazac!G11</f>
        <v>37351</v>
      </c>
      <c r="F9" s="4">
        <f>obrazac!H11</f>
        <v>0</v>
      </c>
      <c r="G9" s="4" t="str">
        <f>obrazac!J11</f>
        <v>Novi Sad</v>
      </c>
      <c r="H9" s="4">
        <f>obrazac!K11</f>
        <v>0</v>
      </c>
      <c r="I9" s="4" t="str">
        <f>obrazac!L11</f>
        <v>M</v>
      </c>
      <c r="J9" s="4">
        <f>obrazac!M11</f>
        <v>0</v>
      </c>
    </row>
    <row r="10" spans="1:10" x14ac:dyDescent="0.25">
      <c r="A10" s="3"/>
      <c r="B10" s="3" t="str">
        <f>obrazac!$B$2</f>
        <v>A kademija 2018</v>
      </c>
      <c r="C10" s="4" t="str">
        <f>obrazac!B12</f>
        <v xml:space="preserve">Dejan </v>
      </c>
      <c r="D10" s="4" t="str">
        <f>obrazac!C12</f>
        <v>Kepcija</v>
      </c>
      <c r="E10" s="39">
        <f>obrazac!G12</f>
        <v>26143</v>
      </c>
      <c r="F10" s="4">
        <f>obrazac!H12</f>
        <v>0</v>
      </c>
      <c r="G10" s="4" t="str">
        <f>obrazac!J12</f>
        <v>Produzenje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A kademija 2018</v>
      </c>
      <c r="C11" s="4" t="str">
        <f>obrazac!B13</f>
        <v>Rajic</v>
      </c>
      <c r="D11" s="4" t="str">
        <f>obrazac!C13</f>
        <v>Dalibor</v>
      </c>
      <c r="E11" s="39">
        <f>obrazac!G13</f>
        <v>38755</v>
      </c>
      <c r="F11" s="4">
        <f>obrazac!H13</f>
        <v>0</v>
      </c>
      <c r="G11" s="4" t="str">
        <f>obrazac!J13</f>
        <v>Novi Sad</v>
      </c>
      <c r="H11" s="4" t="str">
        <f>obrazac!K13</f>
        <v>Stk Curic,Novi Sad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A kademija 2018</v>
      </c>
      <c r="C12" s="4" t="str">
        <f>obrazac!B14</f>
        <v>Rajic</v>
      </c>
      <c r="D12" s="4" t="str">
        <f>obrazac!C14</f>
        <v>Borislav</v>
      </c>
      <c r="E12" s="39">
        <f>obrazac!G14</f>
        <v>39523</v>
      </c>
      <c r="F12" s="4">
        <f>obrazac!H14</f>
        <v>0</v>
      </c>
      <c r="G12" s="4" t="str">
        <f>obrazac!J14</f>
        <v>Novi Sad</v>
      </c>
      <c r="H12" s="4" t="str">
        <f>obrazac!K14</f>
        <v>Stk Tikvara B.Palanka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A kademija 2018</v>
      </c>
      <c r="C13" s="4" t="str">
        <f>obrazac!B15</f>
        <v>Jandric</v>
      </c>
      <c r="D13" s="4" t="str">
        <f>obrazac!C15</f>
        <v>Milan</v>
      </c>
      <c r="E13" s="39">
        <f>obrazac!G15</f>
        <v>33955</v>
      </c>
      <c r="F13" s="4">
        <f>obrazac!H15</f>
        <v>0</v>
      </c>
      <c r="G13" s="4" t="str">
        <f>obrazac!J15</f>
        <v>Produzenje</v>
      </c>
      <c r="H13" s="4">
        <f>obrazac!K15</f>
        <v>0</v>
      </c>
      <c r="I13" s="4" t="str">
        <f>obrazac!L15</f>
        <v>M</v>
      </c>
      <c r="J13" s="4">
        <f>obrazac!M15</f>
        <v>0</v>
      </c>
    </row>
    <row r="14" spans="1:10" x14ac:dyDescent="0.25">
      <c r="A14" s="3"/>
      <c r="B14" s="3" t="str">
        <f>obrazac!$B$2</f>
        <v>A kademija 2018</v>
      </c>
      <c r="C14" s="4" t="str">
        <f>obrazac!B16</f>
        <v>Todorovic</v>
      </c>
      <c r="D14" s="4" t="str">
        <f>obrazac!C16</f>
        <v>Andrea</v>
      </c>
      <c r="E14" s="39">
        <f>obrazac!G16</f>
        <v>33898</v>
      </c>
      <c r="F14" s="4">
        <f>obrazac!H16</f>
        <v>0</v>
      </c>
      <c r="G14" s="4" t="str">
        <f>obrazac!J16</f>
        <v>Produzenje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5">
      <c r="A15" s="3"/>
      <c r="B15" s="3" t="str">
        <f>obrazac!$B$2</f>
        <v>A kademija 2018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5">
      <c r="A16" s="3"/>
      <c r="B16" s="3" t="str">
        <f>obrazac!$B$2</f>
        <v>A kademija 2018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A kademija 2018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A kademija 2018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A kademija 2018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A kademija 2018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A kademija 2018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A kademija 2018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A kademija 2018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A kademija 2018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A kademija 2018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A kademija 2018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A kademija 2018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A kademija 2018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A kademija 2018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A kademija 2018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A kademija 2018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A kademija 2018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A kademija 2018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A kademija 2018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A kademija 2018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A kademija 2018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A kademija 2018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A kademija 2018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A kademija 2018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A kademija 2018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A kademija 2018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A kademija 2018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A kademija 2018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A kademija 2018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A kademija 2018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A kademija 2018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A kademija 2018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A kademija 2018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A kademija 2018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A kademija 2018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A kademija 2018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A kademija 2018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A kademija 2018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A kademija 2018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A kademija 2018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A kademija 2018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A kademija 2018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A kademija 2018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A kademija 2018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A kademija 2018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A kademija 2018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A kademija 2018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A kademija 2018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A kademija 2018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A kademija 2018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A kademija 2018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A kademija 2018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A kademija 2018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A kademija 2018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A kademija 2018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A kademija 2018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A kademija 2018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A kademija 2018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A kademija 2018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A kademija 2018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A kademija 2018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A kademija 2018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A kademija 2018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A kademija 2018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A kademija 2018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A kademija 2018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A kademija 2018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A kademija 2018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A kademija 2018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A kademija 2018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A kademija 2018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A kademija 2018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A kademija 2018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A kademija 2018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A kademija 2018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2020-07-09T12:09:40Z</cp:lastPrinted>
  <dcterms:created xsi:type="dcterms:W3CDTF">2010-04-06T09:57:42Z</dcterms:created>
  <dcterms:modified xsi:type="dcterms:W3CDTF">2022-08-31T07:54:54Z</dcterms:modified>
</cp:coreProperties>
</file>